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 godina\Kalkulator\"/>
    </mc:Choice>
  </mc:AlternateContent>
  <bookViews>
    <workbookView xWindow="0" yWindow="0" windowWidth="21600" windowHeight="9735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62913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<sst xmlns="http://schemas.openxmlformats.org/spreadsheetml/2006/main" count="90" uniqueCount="82">
  <si>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</si>
  <si>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</si>
  <si>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</si>
  <si>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</si>
  <si>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</si>
  <si>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</si>
  <si>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</si>
  <si>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</si>
  <si>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</si>
  <si>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</si>
  <si>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</si>
  <si>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</si>
  <si>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</si>
  <si>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</si>
  <si>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</si>
  <si>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</si>
  <si>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</si>
  <si>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</si>
  <si>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</si>
  <si>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</si>
  <si>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</si>
  <si>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</si>
  <si>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</si>
  <si>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</si>
  <si>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</si>
  <si>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</si>
  <si>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</si>
  <si>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</si>
  <si>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</si>
  <si>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</si>
  <si>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</si>
  <si>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</si>
  <si>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</si>
  <si>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</si>
  <si>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</si>
  <si>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</si>
  <si>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</si>
  <si>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</si>
  <si>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</si>
  <si>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</si>
  <si>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</si>
  <si>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</si>
  <si>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</si>
  <si>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</si>
  <si>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</si>
  <si>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</si>
  <si>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</si>
  <si>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</si>
  <si>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</si>
  <si>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</si>
  <si>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</si>
  <si>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</si>
  <si>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</si>
  <si>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</si>
  <si>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</si>
  <si>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</si>
  <si>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</si>
  <si>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</si>
  <si>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</si>
  <si>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</si>
  <si>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</si>
  <si>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</si>
  <si>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</si>
  <si>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</si>
  <si>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</si>
  <si>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</si>
  <si>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</si>
  <si>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</si>
  <si>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</si>
  <si>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</si>
  <si>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</si>
  <si>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</si>
  <si>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</si>
  <si>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</si>
  <si>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</si>
  <si>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</si>
  <si>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</si>
  <si>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</si>
  <si>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</si>
  <si>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</si>
  <si>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</t>
  </si>
  <si>
    <t>Anorganske sinteze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</si>
</sst>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abSelected="1" workbookViewId="0">
      <selection activeCell="D7" sqref="D7:H7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80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81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>
        <v>100</v>
      </c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20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2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9" zoomScale="160" zoomScaleNormal="160" workbookViewId="0">
      <selection activeCell="E35" sqref="E3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100</v>
      </c>
      <c r="I6" s="8" t="s">
        <v>53</v>
      </c>
      <c r="J6" s="7">
        <f>30*Aktivnosti!H8</f>
        <v>120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0.3120528343423225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30</v>
      </c>
      <c r="H8" s="6"/>
      <c r="I8" s="9"/>
      <c r="J8" s="6"/>
      <c r="K8" s="13">
        <f t="shared" ref="K8:K22" si="0">G8/$G$23</f>
        <v>0.27738029719317558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41.071428571428569</v>
      </c>
      <c r="H9" s="6"/>
      <c r="I9" s="9"/>
      <c r="J9" s="6"/>
      <c r="K9" s="13">
        <f t="shared" si="0"/>
        <v>0.379746835443038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1.3333333333333333</v>
      </c>
      <c r="H15" s="6"/>
      <c r="I15" s="9"/>
      <c r="J15" s="6"/>
      <c r="K15" s="13">
        <f t="shared" si="0"/>
        <v>1.232801320858558E-2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2</v>
      </c>
      <c r="H21" s="6"/>
      <c r="I21" s="9"/>
      <c r="J21" s="6"/>
      <c r="K21" s="13">
        <f t="shared" si="0"/>
        <v>1.8492019812878371E-2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108.1547619047619</v>
      </c>
      <c r="H23" s="5"/>
      <c r="I23" s="10"/>
      <c r="J23" s="5"/>
      <c r="K23" s="14">
        <f>SUM(K7:K22)</f>
        <v>1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3.6051587301587298</v>
      </c>
      <c r="I25" s="11" t="s">
        <v>53</v>
      </c>
      <c r="J25" s="12">
        <f>G23/25</f>
        <v>4.3261904761904759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8" sqref="F8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81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74.404761904761898</v>
      </c>
    </row>
    <row r="9" spans="1:2">
      <c r="A9" s="3" t="s">
        <v>78</v>
      </c>
      <c r="B9" s="4">
        <f>IF(Proračun!G24="OK",B7+B8,"")</f>
        <v>108.1547619047619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2026-03-11T07:31:50Z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